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'1'!$A$1:$H$26</definedName>
  </definedNames>
  <calcPr calcId="145621" refMode="R1C1"/>
</workbook>
</file>

<file path=xl/calcChain.xml><?xml version="1.0" encoding="utf-8"?>
<calcChain xmlns="http://schemas.openxmlformats.org/spreadsheetml/2006/main">
  <c r="I17" i="1" l="1"/>
  <c r="I11" i="1"/>
  <c r="I12" i="1"/>
  <c r="I13" i="1"/>
  <c r="I14" i="1"/>
  <c r="I15" i="1"/>
  <c r="I16" i="1"/>
  <c r="F17" i="1"/>
  <c r="I10" i="1" l="1"/>
  <c r="I18" i="1" l="1"/>
</calcChain>
</file>

<file path=xl/sharedStrings.xml><?xml version="1.0" encoding="utf-8"?>
<sst xmlns="http://schemas.openxmlformats.org/spreadsheetml/2006/main" count="46" uniqueCount="33">
  <si>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</si>
  <si>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</si>
  <si>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</si>
  <si>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</si>
  <si>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</si>
  <si>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</si>
  <si>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</si>
  <si>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</si>
  <si>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</si>
  <si>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</si>
  <si>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</si>
  <si>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</si>
  <si>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</si>
  <si>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</si>
  <si>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</si>
  <si>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</si>
  <si>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</si>
  <si>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</si>
  <si>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</si>
  <si>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</si>
  <si>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</si>
  <si>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</si>
  <si>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</si>
  <si>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</si>
  <si>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</si>
  <si>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НВЛ-2019/408</t>
    </r>
  </si>
  <si>
    <t>Заглушка фланцевая Ду50 Ру25МПа ст13ХФА в комплекте с ответным фланцем, прокладкой и крепежом</t>
  </si>
  <si>
    <t>КМП</t>
  </si>
  <si>
    <t>Заглушка 377Х10-13ХФА</t>
  </si>
  <si>
    <t>Заглушка эллиптическая П 377Х10</t>
  </si>
  <si>
    <t>Заглушка 76Х14-32-09Г2С</t>
  </si>
  <si>
    <t>Заглушка 1-350-1,0-09Г2С</t>
  </si>
  <si>
    <t>Заглушка фланцевая DN250 PN25 ст.09Г2С 1171-24.2006.2-44-40014-ТХ-И- 20.АН0132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</si>
</sst>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9" fillId="0" borderId="2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7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2" t="s">
        <v>11</v>
      </c>
      <c r="B1" s="52"/>
      <c r="C1" s="52"/>
      <c r="D1" s="53"/>
      <c r="E1" s="54"/>
      <c r="F1" s="54"/>
      <c r="G1" s="54"/>
      <c r="H1" s="54"/>
    </row>
    <row r="2" spans="1:16361" s="1" customFormat="1" ht="45.75" customHeight="1" x14ac:dyDescent="0.25">
      <c r="A2" s="55" t="s">
        <v>24</v>
      </c>
      <c r="B2" s="55"/>
      <c r="C2" s="55"/>
      <c r="D2" s="55"/>
      <c r="E2" s="55"/>
      <c r="F2" s="55"/>
      <c r="G2" s="55"/>
      <c r="H2" s="55"/>
    </row>
    <row r="3" spans="1:16361" s="1" customFormat="1" ht="18.75" x14ac:dyDescent="0.25">
      <c r="A3" s="56" t="s">
        <v>25</v>
      </c>
      <c r="B3" s="56"/>
      <c r="C3" s="56"/>
      <c r="D3" s="56"/>
      <c r="E3" s="56"/>
      <c r="F3" s="56"/>
      <c r="G3" s="56"/>
      <c r="H3" s="56"/>
    </row>
    <row r="4" spans="1:16361" s="1" customFormat="1" ht="18.75" x14ac:dyDescent="0.25">
      <c r="A4" s="57" t="s">
        <v>22</v>
      </c>
      <c r="B4" s="57"/>
      <c r="C4" s="57"/>
      <c r="D4" s="57"/>
      <c r="E4" s="57"/>
      <c r="F4" s="57"/>
      <c r="G4" s="57"/>
      <c r="H4" s="57"/>
    </row>
    <row r="5" spans="1:16361" s="15" customFormat="1" ht="18.75" x14ac:dyDescent="0.2">
      <c r="A5" s="51" t="s">
        <v>13</v>
      </c>
      <c r="B5" s="51"/>
      <c r="C5" s="51"/>
      <c r="D5" s="51"/>
      <c r="E5" s="51"/>
      <c r="F5" s="51"/>
      <c r="G5" s="51"/>
      <c r="H5" s="51"/>
    </row>
    <row r="6" spans="1:16361" s="15" customFormat="1" ht="18.75" x14ac:dyDescent="0.2">
      <c r="A6" s="51" t="s">
        <v>19</v>
      </c>
      <c r="B6" s="51"/>
      <c r="C6" s="51"/>
      <c r="D6" s="51"/>
      <c r="E6" s="51"/>
      <c r="F6" s="51"/>
      <c r="G6" s="51"/>
      <c r="H6" s="51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7">
        <v>1</v>
      </c>
      <c r="B10" s="46" t="s">
        <v>12</v>
      </c>
      <c r="C10" s="48">
        <v>1241928</v>
      </c>
      <c r="D10" s="68" t="s">
        <v>26</v>
      </c>
      <c r="E10" s="41" t="s">
        <v>27</v>
      </c>
      <c r="F10" s="42">
        <v>2</v>
      </c>
      <c r="G10" s="49">
        <v>37057.790440000004</v>
      </c>
      <c r="H10" s="43">
        <v>40723</v>
      </c>
      <c r="I10" s="40">
        <f>G10*F10</f>
        <v>74115.580880000009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7">
        <v>2</v>
      </c>
      <c r="B11" s="46" t="s">
        <v>12</v>
      </c>
      <c r="C11" s="48">
        <v>1241928</v>
      </c>
      <c r="D11" s="68" t="s">
        <v>26</v>
      </c>
      <c r="E11" s="41" t="s">
        <v>27</v>
      </c>
      <c r="F11" s="42">
        <v>2</v>
      </c>
      <c r="G11" s="49">
        <v>34735.056365299999</v>
      </c>
      <c r="H11" s="43">
        <v>41153</v>
      </c>
      <c r="I11" s="40">
        <f t="shared" ref="I11:I16" si="0">G11*F11</f>
        <v>69470.112730599998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1261242</v>
      </c>
      <c r="D12" s="41" t="s">
        <v>28</v>
      </c>
      <c r="E12" s="41" t="s">
        <v>23</v>
      </c>
      <c r="F12" s="42">
        <v>1</v>
      </c>
      <c r="G12" s="49">
        <v>11772.380160000001</v>
      </c>
      <c r="H12" s="43">
        <v>40789</v>
      </c>
      <c r="I12" s="40">
        <f t="shared" si="0"/>
        <v>11772.380160000001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1316759</v>
      </c>
      <c r="D13" s="41" t="s">
        <v>29</v>
      </c>
      <c r="E13" s="41" t="s">
        <v>23</v>
      </c>
      <c r="F13" s="42">
        <v>1</v>
      </c>
      <c r="G13" s="49">
        <v>1274.5630800000001</v>
      </c>
      <c r="H13" s="43">
        <v>41456</v>
      </c>
      <c r="I13" s="40">
        <f t="shared" si="0"/>
        <v>1274.5630800000001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1339481</v>
      </c>
      <c r="D14" s="41" t="s">
        <v>30</v>
      </c>
      <c r="E14" s="41" t="s">
        <v>23</v>
      </c>
      <c r="F14" s="42">
        <v>9</v>
      </c>
      <c r="G14" s="49">
        <v>5374.3844900000004</v>
      </c>
      <c r="H14" s="43">
        <v>40789</v>
      </c>
      <c r="I14" s="40">
        <f t="shared" si="0"/>
        <v>48369.46041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1409501</v>
      </c>
      <c r="D15" s="41" t="s">
        <v>31</v>
      </c>
      <c r="E15" s="41" t="s">
        <v>23</v>
      </c>
      <c r="F15" s="42">
        <v>2</v>
      </c>
      <c r="G15" s="49">
        <v>9026.002410000001</v>
      </c>
      <c r="H15" s="43">
        <v>40865</v>
      </c>
      <c r="I15" s="40">
        <f t="shared" si="0"/>
        <v>18052.004820000002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0" x14ac:dyDescent="0.25">
      <c r="A16" s="47">
        <v>7</v>
      </c>
      <c r="B16" s="46" t="s">
        <v>12</v>
      </c>
      <c r="C16" s="48">
        <v>1466370</v>
      </c>
      <c r="D16" s="68" t="s">
        <v>32</v>
      </c>
      <c r="E16" s="41" t="s">
        <v>23</v>
      </c>
      <c r="F16" s="42">
        <v>2</v>
      </c>
      <c r="G16" s="49">
        <v>63266.670082299999</v>
      </c>
      <c r="H16" s="43">
        <v>41085</v>
      </c>
      <c r="I16" s="40">
        <f t="shared" si="0"/>
        <v>126533.3401646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0" s="4" customFormat="1" ht="29.25" customHeight="1" x14ac:dyDescent="0.25">
      <c r="A17" s="62" t="s">
        <v>7</v>
      </c>
      <c r="B17" s="62"/>
      <c r="C17" s="62"/>
      <c r="D17" s="62"/>
      <c r="E17" s="26"/>
      <c r="F17" s="27">
        <f>SUM(F10:F16)</f>
        <v>19</v>
      </c>
      <c r="G17" s="28"/>
      <c r="H17" s="36"/>
      <c r="I17" s="44">
        <f>SUM(I10:I16)</f>
        <v>349587.44224520004</v>
      </c>
      <c r="J17" s="4" t="s">
        <v>21</v>
      </c>
    </row>
    <row r="18" spans="1:10" s="4" customFormat="1" x14ac:dyDescent="0.25">
      <c r="A18" s="5"/>
      <c r="B18" s="5"/>
      <c r="C18" s="5"/>
      <c r="D18" s="6"/>
      <c r="E18" s="7"/>
      <c r="F18" s="10"/>
      <c r="G18" s="10"/>
      <c r="H18" s="37"/>
      <c r="I18" s="45">
        <f>I17*1.2</f>
        <v>419504.93069424003</v>
      </c>
      <c r="J18" s="4" t="s">
        <v>20</v>
      </c>
    </row>
    <row r="19" spans="1:10" s="4" customFormat="1" ht="106.5" customHeight="1" x14ac:dyDescent="0.25">
      <c r="A19" s="63" t="s">
        <v>8</v>
      </c>
      <c r="B19" s="64"/>
      <c r="C19" s="64"/>
      <c r="D19" s="65"/>
      <c r="E19" s="66" t="s">
        <v>9</v>
      </c>
      <c r="F19" s="66"/>
      <c r="G19" s="66"/>
      <c r="H19" s="66"/>
    </row>
    <row r="20" spans="1:10" s="4" customFormat="1" ht="15.75" x14ac:dyDescent="0.25">
      <c r="A20" s="59" t="s">
        <v>10</v>
      </c>
      <c r="B20" s="60"/>
      <c r="C20" s="60"/>
      <c r="D20" s="61"/>
      <c r="E20" s="58" t="s">
        <v>16</v>
      </c>
      <c r="F20" s="58"/>
      <c r="G20" s="58"/>
      <c r="H20" s="58"/>
    </row>
    <row r="21" spans="1:10" s="4" customFormat="1" ht="15.75" x14ac:dyDescent="0.25">
      <c r="A21" s="59" t="s">
        <v>15</v>
      </c>
      <c r="B21" s="60"/>
      <c r="C21" s="60"/>
      <c r="D21" s="61"/>
      <c r="E21" s="58" t="s">
        <v>16</v>
      </c>
      <c r="F21" s="58"/>
      <c r="G21" s="58"/>
      <c r="H21" s="58"/>
    </row>
    <row r="26" spans="1:10" s="18" customFormat="1" ht="15.75" x14ac:dyDescent="0.2">
      <c r="A26" s="50" t="s">
        <v>17</v>
      </c>
      <c r="B26" s="50"/>
      <c r="C26" s="50"/>
      <c r="D26" s="50"/>
      <c r="E26" s="19"/>
      <c r="F26" s="19"/>
      <c r="G26" s="67" t="s">
        <v>18</v>
      </c>
      <c r="H26" s="67"/>
    </row>
    <row r="27" spans="1:10" s="12" customFormat="1" ht="18.75" x14ac:dyDescent="0.3">
      <c r="A27" s="17"/>
      <c r="C27" s="31"/>
      <c r="F27" s="13"/>
      <c r="G27" s="33"/>
      <c r="H27" s="38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2019-11-28T04:55:16Z</cp:lastPrinted>
  <dcterms:created xsi:type="dcterms:W3CDTF">2016-09-16T10:27:35Z</dcterms:created>
  <dcterms:modified xsi:type="dcterms:W3CDTF">2019-11-28T05:07:00Z</dcterms:modified>
</cp:coreProperties>
</file>